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0"/>
  </bookViews>
  <sheets>
    <sheet name="1-Index-n" sheetId="4" r:id="rId1"/>
    <sheet name="2-Index-row-column" sheetId="5" r:id="rId2"/>
    <sheet name="3-Index-row-column (2)" sheetId="6" r:id="rId3"/>
    <sheet name="3-Index-bound" sheetId="7" r:id="rId4"/>
    <sheet name="4-IndexMatch" sheetId="8" r:id="rId5"/>
    <sheet name="5-Index-dynamic range" sheetId="10" r:id="rId6"/>
    <sheet name="6-index-Reference" sheetId="3" r:id="rId7"/>
    <sheet name="6-index-Reference-Match" sheetId="9" r:id="rId8"/>
  </sheets>
  <definedNames>
    <definedName name="source">'5-Index-dynamic range'!$A$2:INDEX('5-Index-dynamic range'!$A:$A,COUNTA('5-Index-dynamic range'!$A:$A))</definedName>
  </definedNames>
  <calcPr calcId="162913"/>
</workbook>
</file>

<file path=xl/calcChain.xml><?xml version="1.0" encoding="utf-8"?>
<calcChain xmlns="http://schemas.openxmlformats.org/spreadsheetml/2006/main">
  <c r="B9" i="9" l="1"/>
  <c r="D3" i="8"/>
  <c r="E5" i="7"/>
  <c r="E3" i="6"/>
  <c r="E6" i="5"/>
  <c r="E3" i="5"/>
  <c r="E4" i="6"/>
  <c r="E7" i="5"/>
  <c r="E4" i="5"/>
  <c r="C2" i="4" l="1"/>
  <c r="B9" i="3" l="1"/>
</calcChain>
</file>

<file path=xl/sharedStrings.xml><?xml version="1.0" encoding="utf-8"?>
<sst xmlns="http://schemas.openxmlformats.org/spreadsheetml/2006/main" count="140" uniqueCount="52">
  <si>
    <t>محصول 1</t>
  </si>
  <si>
    <t>محصول 2</t>
  </si>
  <si>
    <t>محصول 3</t>
  </si>
  <si>
    <t>محصول 4</t>
  </si>
  <si>
    <t>فروش</t>
  </si>
  <si>
    <t>بهار</t>
  </si>
  <si>
    <t>تابستان</t>
  </si>
  <si>
    <t>پاییز</t>
  </si>
  <si>
    <t>زمستان</t>
  </si>
  <si>
    <t>area 1</t>
  </si>
  <si>
    <t>area 2</t>
  </si>
  <si>
    <t>area 3</t>
  </si>
  <si>
    <t>area 4</t>
  </si>
  <si>
    <t>Cell Link</t>
  </si>
  <si>
    <t>دانش آموز 1</t>
  </si>
  <si>
    <t>دانش آموز 2</t>
  </si>
  <si>
    <t>دانش آموز 3</t>
  </si>
  <si>
    <t>دانش آموز 4</t>
  </si>
  <si>
    <t>دانش آموز 5</t>
  </si>
  <si>
    <t>دانش آموز 6</t>
  </si>
  <si>
    <t>دانش آموز 7</t>
  </si>
  <si>
    <t>دانش آموز 8</t>
  </si>
  <si>
    <t>دانش آموز 9</t>
  </si>
  <si>
    <t>دانش آموز 10</t>
  </si>
  <si>
    <t>دانش آموز 11</t>
  </si>
  <si>
    <t>دانش آموز 12</t>
  </si>
  <si>
    <t>دانش آموز 13</t>
  </si>
  <si>
    <t>دانش آموز 14</t>
  </si>
  <si>
    <t>دانش آموز 15</t>
  </si>
  <si>
    <t>قد</t>
  </si>
  <si>
    <t>وزن</t>
  </si>
  <si>
    <t>میانگین قد</t>
  </si>
  <si>
    <t>میانگین وزن</t>
  </si>
  <si>
    <t>چند نفر اول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</si>
  <si>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</si>
  <si>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</si>
  <si>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</si>
  <si>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</si>
  <si>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</si>
  <si>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</si>
  <si>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</si>
  <si>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</si>
  <si>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</si>
  <si>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</si>
  <si>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</si>
  <si>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</si>
  <si>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از</t>
  </si>
  <si>
    <t>تا</t>
  </si>
  <si>
    <t>جمع فروش در بازه مورد نظر</t>
  </si>
  <si>
    <t>نام محصول</t>
  </si>
  <si>
    <t>لیست پویا</t>
  </si>
  <si>
    <t>محصول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</si>
</sst>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1"/>
      <color theme="1"/>
      <name val="IRANSans(FaNum)"/>
      <family val="1"/>
    </font>
    <font>
      <b/>
      <sz val="12"/>
      <color theme="1"/>
      <name val="IRANSans(FaNum)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IRANSans(FaNum)"/>
      <family val="1"/>
    </font>
    <font>
      <sz val="11"/>
      <color theme="1"/>
      <name val="IRANSans"/>
      <family val="1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1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37" fontId="1" fillId="13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37" fontId="1" fillId="13" borderId="5" xfId="0" applyNumberFormat="1" applyFont="1" applyFill="1" applyBorder="1" applyAlignment="1">
      <alignment vertical="center"/>
    </xf>
    <xf numFmtId="37" fontId="1" fillId="13" borderId="0" xfId="0" applyNumberFormat="1" applyFont="1" applyFill="1" applyBorder="1" applyAlignment="1">
      <alignment vertical="center"/>
    </xf>
    <xf numFmtId="0" fontId="0" fillId="0" borderId="5" xfId="0" applyBorder="1"/>
    <xf numFmtId="0" fontId="7" fillId="0" borderId="0" xfId="0" applyFont="1" applyAlignment="1">
      <alignment horizontal="left" indent="1"/>
    </xf>
    <xf numFmtId="0" fontId="0" fillId="0" borderId="0" xfId="0" applyBorder="1"/>
    <xf numFmtId="37" fontId="1" fillId="13" borderId="2" xfId="0" applyNumberFormat="1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$A$1" fmlaRange="$A$2:$A$5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160021</xdr:colOff>
      <xdr:row>3</xdr:row>
      <xdr:rowOff>331395</xdr:rowOff>
    </xdr:from>
    <xdr:to>
      <xdr:col>3</xdr:col>
      <xdr:colOff>381001</xdr:colOff>
      <xdr:row>5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021" y="1502970"/>
          <a:ext cx="1135380" cy="4496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66675</xdr:rowOff>
        </xdr:from>
        <xdr:to>
          <xdr:col>3</xdr:col>
          <xdr:colOff>361950</xdr:colOff>
          <xdr:row>0</xdr:row>
          <xdr:rowOff>381000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9525</xdr:colOff>
      <xdr:row>0</xdr:row>
      <xdr:rowOff>342900</xdr:rowOff>
    </xdr:from>
    <xdr:to>
      <xdr:col>1</xdr:col>
      <xdr:colOff>741045</xdr:colOff>
      <xdr:row>0</xdr:row>
      <xdr:rowOff>342900</xdr:rowOff>
    </xdr:to>
    <xdr:cxnSp macro="">
      <xdr:nvCxnSpPr>
        <xdr:cNvPr id="4" name="Straight Arrow Connector 3"/>
        <xdr:cNvCxnSpPr/>
      </xdr:nvCxnSpPr>
      <xdr:spPr>
        <a:xfrm flipH="1">
          <a:off x="771525" y="342900"/>
          <a:ext cx="731520" cy="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140933</xdr:colOff>
      <xdr:row>7</xdr:row>
      <xdr:rowOff>188561</xdr:rowOff>
    </xdr:from>
    <xdr:to>
      <xdr:col>4</xdr:col>
      <xdr:colOff>419138</xdr:colOff>
      <xdr:row>11</xdr:row>
      <xdr:rowOff>257141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179321" y="2474523"/>
          <a:ext cx="1135380" cy="4496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26633</xdr:colOff>
      <xdr:row>5</xdr:row>
      <xdr:rowOff>188562</xdr:rowOff>
    </xdr:from>
    <xdr:to>
      <xdr:col>4</xdr:col>
      <xdr:colOff>476288</xdr:colOff>
      <xdr:row>9</xdr:row>
      <xdr:rowOff>257142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36471" y="1941124"/>
          <a:ext cx="1135380" cy="4496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7</xdr:row>
      <xdr:rowOff>257175</xdr:rowOff>
    </xdr:from>
    <xdr:to>
      <xdr:col>3</xdr:col>
      <xdr:colOff>215302</xdr:colOff>
      <xdr:row>12</xdr:row>
      <xdr:rowOff>59055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33587" y="2543138"/>
          <a:ext cx="1135380" cy="4496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42862</xdr:colOff>
      <xdr:row>8</xdr:row>
      <xdr:rowOff>152402</xdr:rowOff>
    </xdr:from>
    <xdr:to>
      <xdr:col>3</xdr:col>
      <xdr:colOff>247649</xdr:colOff>
      <xdr:row>12</xdr:row>
      <xdr:rowOff>220982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08771" y="2725105"/>
          <a:ext cx="1135380" cy="4095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70959</xdr:colOff>
      <xdr:row>6</xdr:row>
      <xdr:rowOff>955</xdr:rowOff>
    </xdr:from>
    <xdr:to>
      <xdr:col>1</xdr:col>
      <xdr:colOff>200499</xdr:colOff>
      <xdr:row>7</xdr:row>
      <xdr:rowOff>143829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18" y="2058355"/>
          <a:ext cx="1135380" cy="4095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64771</xdr:colOff>
      <xdr:row>8</xdr:row>
      <xdr:rowOff>112320</xdr:rowOff>
    </xdr:from>
    <xdr:to>
      <xdr:col>10</xdr:col>
      <xdr:colOff>104776</xdr:colOff>
      <xdr:row>9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3521" y="2579295"/>
          <a:ext cx="1135380" cy="44965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398146</xdr:colOff>
      <xdr:row>7</xdr:row>
      <xdr:rowOff>198045</xdr:rowOff>
    </xdr:from>
    <xdr:to>
      <xdr:col>11</xdr:col>
      <xdr:colOff>381001</xdr:colOff>
      <xdr:row>8</xdr:row>
      <xdr:rowOff>371475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0271" y="2550720"/>
          <a:ext cx="1135380" cy="449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"/>
  <sheetViews>
    <sheetView showGridLines="0" tabSelected="1" workbookViewId="0">
      <selection activeCell="G4" sqref="G4"/>
    </sheetView>
  </sheetViews>
  <sheetFormatPr defaultColWidth="10.28515625" defaultRowHeight="30.75" customHeight="1" x14ac:dyDescent="0.25"/>
  <cols>
    <col min="1" max="1" width="11.42578125" style="10" customWidth="1"/>
    <col min="2" max="2" width="12.140625" customWidth="1"/>
    <col min="3" max="3" width="13.7109375" customWidth="1"/>
    <col min="4" max="5" width="11.42578125" customWidth="1"/>
    <col min="6" max="6" width="5" customWidth="1"/>
    <col min="7" max="8" width="11.42578125" customWidth="1"/>
    <col min="9" max="9" width="5" customWidth="1"/>
    <col min="10" max="11" width="11.42578125" customWidth="1"/>
    <col min="12" max="16384" width="10.28515625" style="2"/>
  </cols>
  <sheetData>
    <row r="1" spans="1:3" ht="36" customHeight="1" x14ac:dyDescent="0.25">
      <c r="A1" s="10">
        <v>2</v>
      </c>
      <c r="B1" s="40" t="s">
        <v>13</v>
      </c>
    </row>
    <row r="2" spans="1:3" ht="30.75" customHeight="1" x14ac:dyDescent="0.25">
      <c r="A2" s="19" t="s">
        <v>5</v>
      </c>
      <c r="C2" s="18" t="str">
        <f>INDEX(A2:A5,A1)</f>
        <v>تابستان</v>
      </c>
    </row>
    <row r="3" spans="1:3" ht="30.75" customHeight="1" x14ac:dyDescent="0.25">
      <c r="A3" s="19" t="s">
        <v>6</v>
      </c>
    </row>
    <row r="4" spans="1:3" ht="30.75" customHeight="1" x14ac:dyDescent="0.25">
      <c r="A4" s="19" t="s">
        <v>7</v>
      </c>
    </row>
    <row r="5" spans="1:3" ht="30.75" customHeight="1" x14ac:dyDescent="0.25">
      <c r="A5" s="19" t="s">
        <v>8</v>
      </c>
    </row>
    <row r="6" spans="1:3" customFormat="1" ht="21.75" customHeight="1" x14ac:dyDescent="0.25"/>
    <row r="7" spans="1:3" ht="21.75" customHeight="1" x14ac:dyDescent="0.25">
      <c r="A7"/>
    </row>
  </sheetData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66675</xdr:rowOff>
                  </from>
                  <to>
                    <xdr:col>3</xdr:col>
                    <xdr:colOff>361950</xdr:colOff>
                    <xdr:row>0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workbookViewId="0">
      <selection activeCell="F11" sqref="F11"/>
    </sheetView>
  </sheetViews>
  <sheetFormatPr defaultColWidth="10.28515625" defaultRowHeight="21" customHeight="1" x14ac:dyDescent="0.25"/>
  <cols>
    <col min="1" max="1" width="15.140625" style="17" customWidth="1"/>
    <col min="2" max="2" width="10" customWidth="1"/>
    <col min="3" max="3" width="10.5703125" customWidth="1"/>
    <col min="4" max="4" width="2.5703125" customWidth="1"/>
    <col min="5" max="5" width="29.7109375" customWidth="1"/>
    <col min="6" max="6" width="14.42578125" customWidth="1"/>
    <col min="7" max="8" width="11.42578125" customWidth="1"/>
    <col min="9" max="9" width="5" customWidth="1"/>
    <col min="10" max="11" width="11.42578125" customWidth="1"/>
    <col min="12" max="16384" width="10.28515625" style="2"/>
  </cols>
  <sheetData>
    <row r="1" spans="1:5" ht="27" customHeight="1" x14ac:dyDescent="0.25">
      <c r="B1" s="22" t="s">
        <v>29</v>
      </c>
      <c r="C1" s="22" t="s">
        <v>30</v>
      </c>
    </row>
    <row r="2" spans="1:5" customFormat="1" ht="21" customHeight="1" x14ac:dyDescent="0.25">
      <c r="A2" s="23" t="s">
        <v>14</v>
      </c>
      <c r="B2" s="21">
        <v>154</v>
      </c>
      <c r="C2" s="21">
        <v>44</v>
      </c>
      <c r="E2" s="25" t="s">
        <v>31</v>
      </c>
    </row>
    <row r="3" spans="1:5" customFormat="1" ht="21" customHeight="1" x14ac:dyDescent="0.25">
      <c r="A3" s="23" t="s">
        <v>15</v>
      </c>
      <c r="B3" s="21">
        <v>152</v>
      </c>
      <c r="C3" s="21">
        <v>56</v>
      </c>
      <c r="E3" s="21">
        <f>AVERAGE(INDEX(B1:C16,,1))</f>
        <v>159</v>
      </c>
    </row>
    <row r="4" spans="1:5" customFormat="1" ht="21" customHeight="1" x14ac:dyDescent="0.25">
      <c r="A4" s="23" t="s">
        <v>16</v>
      </c>
      <c r="B4" s="21">
        <v>158</v>
      </c>
      <c r="C4" s="21">
        <v>42</v>
      </c>
      <c r="E4" s="24" t="str">
        <f ca="1">_xlfn.FORMULATEXT(E3)</f>
        <v>=AVERAGE(INDEX(B1:C16;;1))</v>
      </c>
    </row>
    <row r="5" spans="1:5" customFormat="1" ht="21" customHeight="1" x14ac:dyDescent="0.25">
      <c r="A5" s="23" t="s">
        <v>17</v>
      </c>
      <c r="B5" s="21">
        <v>165</v>
      </c>
      <c r="C5" s="21">
        <v>60</v>
      </c>
      <c r="E5" s="25" t="s">
        <v>32</v>
      </c>
    </row>
    <row r="6" spans="1:5" customFormat="1" ht="21" customHeight="1" x14ac:dyDescent="0.25">
      <c r="A6" s="23" t="s">
        <v>18</v>
      </c>
      <c r="B6" s="21">
        <v>154</v>
      </c>
      <c r="C6" s="21">
        <v>54</v>
      </c>
      <c r="E6" s="21">
        <f>AVERAGE(INDEX(B1:C16,0,2))</f>
        <v>51.4</v>
      </c>
    </row>
    <row r="7" spans="1:5" customFormat="1" ht="21" customHeight="1" x14ac:dyDescent="0.25">
      <c r="A7" s="23" t="s">
        <v>19</v>
      </c>
      <c r="B7" s="21">
        <v>153</v>
      </c>
      <c r="C7" s="21">
        <v>46</v>
      </c>
      <c r="E7" s="24" t="str">
        <f ca="1">_xlfn.FORMULATEXT(E6)</f>
        <v>=AVERAGE(INDEX(B1:C16;0;2))</v>
      </c>
    </row>
    <row r="8" spans="1:5" ht="21" customHeight="1" x14ac:dyDescent="0.25">
      <c r="A8" s="23" t="s">
        <v>20</v>
      </c>
      <c r="B8" s="21">
        <v>170</v>
      </c>
      <c r="C8" s="21">
        <v>56</v>
      </c>
    </row>
    <row r="9" spans="1:5" ht="21" customHeight="1" x14ac:dyDescent="0.25">
      <c r="A9" s="23" t="s">
        <v>21</v>
      </c>
      <c r="B9" s="21">
        <v>161</v>
      </c>
      <c r="C9" s="21">
        <v>58</v>
      </c>
    </row>
    <row r="10" spans="1:5" ht="21" customHeight="1" x14ac:dyDescent="0.25">
      <c r="A10" s="23" t="s">
        <v>22</v>
      </c>
      <c r="B10" s="21">
        <v>156</v>
      </c>
      <c r="C10" s="21">
        <v>48</v>
      </c>
    </row>
    <row r="11" spans="1:5" ht="21" customHeight="1" x14ac:dyDescent="0.25">
      <c r="A11" s="23" t="s">
        <v>23</v>
      </c>
      <c r="B11" s="21">
        <v>152</v>
      </c>
      <c r="C11" s="21">
        <v>52</v>
      </c>
    </row>
    <row r="12" spans="1:5" ht="21" customHeight="1" x14ac:dyDescent="0.25">
      <c r="A12" s="23" t="s">
        <v>24</v>
      </c>
      <c r="B12" s="21">
        <v>168</v>
      </c>
      <c r="C12" s="21">
        <v>46</v>
      </c>
    </row>
    <row r="13" spans="1:5" ht="21" customHeight="1" x14ac:dyDescent="0.25">
      <c r="A13" s="23" t="s">
        <v>25</v>
      </c>
      <c r="B13" s="21">
        <v>160</v>
      </c>
      <c r="C13" s="21">
        <v>51</v>
      </c>
    </row>
    <row r="14" spans="1:5" ht="21" customHeight="1" x14ac:dyDescent="0.25">
      <c r="A14" s="23" t="s">
        <v>26</v>
      </c>
      <c r="B14" s="21">
        <v>170</v>
      </c>
      <c r="C14" s="21">
        <v>59</v>
      </c>
    </row>
    <row r="15" spans="1:5" ht="21" customHeight="1" x14ac:dyDescent="0.25">
      <c r="A15" s="23" t="s">
        <v>27</v>
      </c>
      <c r="B15" s="21">
        <v>162</v>
      </c>
      <c r="C15" s="21">
        <v>43</v>
      </c>
    </row>
    <row r="16" spans="1:5" ht="21" customHeight="1" x14ac:dyDescent="0.25">
      <c r="A16" s="23" t="s">
        <v>28</v>
      </c>
      <c r="B16" s="21">
        <v>150</v>
      </c>
      <c r="C16" s="21">
        <v>56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workbookViewId="0">
      <selection activeCell="F14" sqref="F14"/>
    </sheetView>
  </sheetViews>
  <sheetFormatPr defaultColWidth="10.28515625" defaultRowHeight="21" customHeight="1" x14ac:dyDescent="0.25"/>
  <cols>
    <col min="1" max="1" width="15.140625" style="17" customWidth="1"/>
    <col min="2" max="2" width="10" customWidth="1"/>
    <col min="3" max="3" width="10.5703125" customWidth="1"/>
    <col min="4" max="4" width="2.5703125" customWidth="1"/>
    <col min="5" max="5" width="29.7109375" customWidth="1"/>
    <col min="6" max="6" width="14.42578125" customWidth="1"/>
    <col min="7" max="8" width="11.42578125" customWidth="1"/>
    <col min="9" max="9" width="5" customWidth="1"/>
    <col min="10" max="11" width="11.42578125" customWidth="1"/>
    <col min="12" max="16384" width="10.28515625" style="2"/>
  </cols>
  <sheetData>
    <row r="1" spans="1:6" ht="27" customHeight="1" x14ac:dyDescent="0.25">
      <c r="B1" s="22" t="s">
        <v>29</v>
      </c>
      <c r="C1" s="22" t="s">
        <v>30</v>
      </c>
    </row>
    <row r="2" spans="1:6" customFormat="1" ht="21" customHeight="1" x14ac:dyDescent="0.25">
      <c r="A2" s="23" t="s">
        <v>17</v>
      </c>
      <c r="B2" s="21">
        <v>165</v>
      </c>
      <c r="C2" s="21">
        <v>60</v>
      </c>
      <c r="E2" s="21">
        <v>5</v>
      </c>
      <c r="F2" s="26" t="s">
        <v>33</v>
      </c>
    </row>
    <row r="3" spans="1:6" customFormat="1" ht="21" customHeight="1" x14ac:dyDescent="0.25">
      <c r="A3" s="23" t="s">
        <v>26</v>
      </c>
      <c r="B3" s="21">
        <v>170</v>
      </c>
      <c r="C3" s="21">
        <v>59</v>
      </c>
      <c r="E3" s="21">
        <f>AVERAGE(C2:INDEX(C2:C16,E2))</f>
        <v>57.8</v>
      </c>
      <c r="F3" s="27" t="s">
        <v>31</v>
      </c>
    </row>
    <row r="4" spans="1:6" customFormat="1" ht="21" customHeight="1" x14ac:dyDescent="0.25">
      <c r="A4" s="23" t="s">
        <v>21</v>
      </c>
      <c r="B4" s="21">
        <v>161</v>
      </c>
      <c r="C4" s="21">
        <v>58</v>
      </c>
      <c r="E4" s="24" t="str">
        <f ca="1">_xlfn.FORMULATEXT(E3)</f>
        <v>=AVERAGE(C2:INDEX(C2:C16;E2))</v>
      </c>
    </row>
    <row r="5" spans="1:6" customFormat="1" ht="21" customHeight="1" x14ac:dyDescent="0.25">
      <c r="A5" s="23" t="s">
        <v>15</v>
      </c>
      <c r="B5" s="21">
        <v>152</v>
      </c>
      <c r="C5" s="21">
        <v>56</v>
      </c>
    </row>
    <row r="6" spans="1:6" customFormat="1" ht="21" customHeight="1" x14ac:dyDescent="0.25">
      <c r="A6" s="23" t="s">
        <v>20</v>
      </c>
      <c r="B6" s="21">
        <v>170</v>
      </c>
      <c r="C6" s="21">
        <v>56</v>
      </c>
    </row>
    <row r="7" spans="1:6" customFormat="1" ht="21" customHeight="1" x14ac:dyDescent="0.25">
      <c r="A7" s="23" t="s">
        <v>28</v>
      </c>
      <c r="B7" s="21">
        <v>150</v>
      </c>
      <c r="C7" s="21">
        <v>56</v>
      </c>
    </row>
    <row r="8" spans="1:6" ht="21" customHeight="1" x14ac:dyDescent="0.25">
      <c r="A8" s="23" t="s">
        <v>18</v>
      </c>
      <c r="B8" s="21">
        <v>154</v>
      </c>
      <c r="C8" s="21">
        <v>54</v>
      </c>
    </row>
    <row r="9" spans="1:6" ht="21" customHeight="1" x14ac:dyDescent="0.25">
      <c r="A9" s="23" t="s">
        <v>23</v>
      </c>
      <c r="B9" s="21">
        <v>152</v>
      </c>
      <c r="C9" s="21">
        <v>52</v>
      </c>
    </row>
    <row r="10" spans="1:6" ht="21" customHeight="1" x14ac:dyDescent="0.25">
      <c r="A10" s="23" t="s">
        <v>25</v>
      </c>
      <c r="B10" s="21">
        <v>160</v>
      </c>
      <c r="C10" s="21">
        <v>51</v>
      </c>
    </row>
    <row r="11" spans="1:6" ht="21" customHeight="1" x14ac:dyDescent="0.25">
      <c r="A11" s="23" t="s">
        <v>22</v>
      </c>
      <c r="B11" s="21">
        <v>156</v>
      </c>
      <c r="C11" s="21">
        <v>48</v>
      </c>
    </row>
    <row r="12" spans="1:6" ht="21" customHeight="1" x14ac:dyDescent="0.25">
      <c r="A12" s="23" t="s">
        <v>19</v>
      </c>
      <c r="B12" s="21">
        <v>153</v>
      </c>
      <c r="C12" s="21">
        <v>46</v>
      </c>
    </row>
    <row r="13" spans="1:6" ht="21" customHeight="1" x14ac:dyDescent="0.25">
      <c r="A13" s="23" t="s">
        <v>24</v>
      </c>
      <c r="B13" s="21">
        <v>168</v>
      </c>
      <c r="C13" s="21">
        <v>46</v>
      </c>
    </row>
    <row r="14" spans="1:6" ht="21" customHeight="1" x14ac:dyDescent="0.25">
      <c r="A14" s="23" t="s">
        <v>14</v>
      </c>
      <c r="B14" s="21">
        <v>154</v>
      </c>
      <c r="C14" s="21">
        <v>44</v>
      </c>
    </row>
    <row r="15" spans="1:6" ht="21" customHeight="1" x14ac:dyDescent="0.25">
      <c r="A15" s="23" t="s">
        <v>27</v>
      </c>
      <c r="B15" s="21">
        <v>162</v>
      </c>
      <c r="C15" s="21">
        <v>43</v>
      </c>
    </row>
    <row r="16" spans="1:6" ht="21" customHeight="1" x14ac:dyDescent="0.25">
      <c r="A16" s="23" t="s">
        <v>16</v>
      </c>
      <c r="B16" s="21">
        <v>158</v>
      </c>
      <c r="C16" s="21">
        <v>42</v>
      </c>
    </row>
  </sheetData>
  <sortState ref="A2:C16">
    <sortCondition descending="1" ref="C2:C16"/>
  </sortState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zoomScaleNormal="100" workbookViewId="0">
      <selection activeCell="D2" sqref="D2"/>
    </sheetView>
  </sheetViews>
  <sheetFormatPr defaultColWidth="10.28515625" defaultRowHeight="21" customHeight="1" x14ac:dyDescent="0.25"/>
  <cols>
    <col min="1" max="1" width="14.28515625" style="17" customWidth="1"/>
    <col min="2" max="2" width="14.28515625" style="29" customWidth="1"/>
    <col min="3" max="3" width="2.5703125" customWidth="1"/>
    <col min="4" max="4" width="17.5703125" customWidth="1"/>
    <col min="5" max="5" width="5.140625" customWidth="1"/>
    <col min="6" max="6" width="19" customWidth="1"/>
    <col min="7" max="7" width="11.42578125" customWidth="1"/>
    <col min="8" max="8" width="5" customWidth="1"/>
    <col min="9" max="10" width="11.42578125" customWidth="1"/>
    <col min="11" max="16384" width="10.28515625" style="2"/>
  </cols>
  <sheetData>
    <row r="1" spans="1:6" ht="27" customHeight="1" x14ac:dyDescent="0.25">
      <c r="B1" s="22" t="s">
        <v>4</v>
      </c>
    </row>
    <row r="2" spans="1:6" customFormat="1" ht="21" customHeight="1" x14ac:dyDescent="0.55000000000000004">
      <c r="A2" s="23" t="s">
        <v>34</v>
      </c>
      <c r="B2" s="28">
        <v>1650000</v>
      </c>
      <c r="D2" s="26" t="s">
        <v>46</v>
      </c>
      <c r="E2" s="21">
        <v>2</v>
      </c>
      <c r="F2" s="34" t="s">
        <v>35</v>
      </c>
    </row>
    <row r="3" spans="1:6" customFormat="1" ht="21" customHeight="1" x14ac:dyDescent="0.55000000000000004">
      <c r="A3" s="23" t="s">
        <v>35</v>
      </c>
      <c r="B3" s="28">
        <v>1700000</v>
      </c>
      <c r="D3" s="26" t="s">
        <v>47</v>
      </c>
      <c r="E3" s="21">
        <v>8</v>
      </c>
      <c r="F3" s="34" t="s">
        <v>41</v>
      </c>
    </row>
    <row r="4" spans="1:6" customFormat="1" ht="21" customHeight="1" x14ac:dyDescent="0.25">
      <c r="A4" s="23" t="s">
        <v>36</v>
      </c>
      <c r="B4" s="28">
        <v>1610000</v>
      </c>
    </row>
    <row r="5" spans="1:6" customFormat="1" ht="21" customHeight="1" x14ac:dyDescent="0.25">
      <c r="A5" s="23" t="s">
        <v>37</v>
      </c>
      <c r="B5" s="28">
        <v>1520000</v>
      </c>
      <c r="D5" s="30" t="s">
        <v>48</v>
      </c>
      <c r="E5" s="31">
        <f>SUM(INDEX(B2:B13,E2):INDEX(B2:B13,E3))</f>
        <v>11160000</v>
      </c>
      <c r="F5" s="32"/>
    </row>
    <row r="6" spans="1:6" customFormat="1" ht="21" customHeight="1" x14ac:dyDescent="0.25">
      <c r="A6" s="23" t="s">
        <v>38</v>
      </c>
      <c r="B6" s="28">
        <v>1700000</v>
      </c>
      <c r="D6" s="30"/>
      <c r="E6" s="33"/>
      <c r="F6" s="35"/>
    </row>
    <row r="7" spans="1:6" customFormat="1" ht="21" customHeight="1" x14ac:dyDescent="0.25">
      <c r="A7" s="23" t="s">
        <v>39</v>
      </c>
      <c r="B7" s="28">
        <v>1500000</v>
      </c>
    </row>
    <row r="8" spans="1:6" ht="21" customHeight="1" x14ac:dyDescent="0.25">
      <c r="A8" s="23" t="s">
        <v>40</v>
      </c>
      <c r="B8" s="28">
        <v>1610000</v>
      </c>
    </row>
    <row r="9" spans="1:6" ht="21" customHeight="1" x14ac:dyDescent="0.25">
      <c r="A9" s="23" t="s">
        <v>41</v>
      </c>
      <c r="B9" s="28">
        <v>1520000</v>
      </c>
    </row>
    <row r="10" spans="1:6" ht="21" customHeight="1" x14ac:dyDescent="0.25">
      <c r="A10" s="23" t="s">
        <v>42</v>
      </c>
      <c r="B10" s="28">
        <v>1600000</v>
      </c>
    </row>
    <row r="11" spans="1:6" ht="21" customHeight="1" x14ac:dyDescent="0.25">
      <c r="A11" s="23" t="s">
        <v>43</v>
      </c>
      <c r="B11" s="28">
        <v>1560000</v>
      </c>
    </row>
    <row r="12" spans="1:6" ht="21" customHeight="1" x14ac:dyDescent="0.25">
      <c r="A12" s="23" t="s">
        <v>44</v>
      </c>
      <c r="B12" s="28">
        <v>1530000</v>
      </c>
    </row>
    <row r="13" spans="1:6" ht="21" customHeight="1" x14ac:dyDescent="0.25">
      <c r="A13" s="23" t="s">
        <v>45</v>
      </c>
      <c r="B13" s="28">
        <v>1680000</v>
      </c>
    </row>
  </sheetData>
  <mergeCells count="3">
    <mergeCell ref="D5:D6"/>
    <mergeCell ref="E5:F5"/>
    <mergeCell ref="E6:F6"/>
  </mergeCells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Formulas="1" showGridLines="0" zoomScaleNormal="100" workbookViewId="0">
      <selection activeCell="F15" sqref="F15"/>
    </sheetView>
  </sheetViews>
  <sheetFormatPr defaultColWidth="10.28515625" defaultRowHeight="21" customHeight="1" x14ac:dyDescent="0.25"/>
  <cols>
    <col min="1" max="1" width="6.5703125" style="17" customWidth="1"/>
    <col min="2" max="2" width="6.5703125" style="29" customWidth="1"/>
    <col min="3" max="3" width="1" customWidth="1"/>
    <col min="4" max="4" width="20.42578125" bestFit="1" customWidth="1"/>
    <col min="5" max="5" width="5.140625" customWidth="1"/>
    <col min="6" max="6" width="19" customWidth="1"/>
    <col min="7" max="7" width="11.42578125" customWidth="1"/>
    <col min="8" max="8" width="5" customWidth="1"/>
    <col min="9" max="10" width="11.42578125" customWidth="1"/>
    <col min="11" max="16384" width="10.28515625" style="2"/>
  </cols>
  <sheetData>
    <row r="1" spans="1:4" ht="27" customHeight="1" x14ac:dyDescent="0.25">
      <c r="B1" s="22" t="s">
        <v>4</v>
      </c>
    </row>
    <row r="2" spans="1:4" customFormat="1" ht="21" customHeight="1" x14ac:dyDescent="0.25">
      <c r="A2" s="23" t="s">
        <v>34</v>
      </c>
      <c r="B2" s="28">
        <v>1650000</v>
      </c>
      <c r="D2" s="26" t="s">
        <v>35</v>
      </c>
    </row>
    <row r="3" spans="1:4" customFormat="1" ht="21" customHeight="1" x14ac:dyDescent="0.25">
      <c r="A3" s="23" t="s">
        <v>35</v>
      </c>
      <c r="B3" s="28">
        <v>1700000</v>
      </c>
      <c r="D3" s="36">
        <f>INDEX(B2:B13,MATCH(D2,A2:A13,0))</f>
        <v>1700000</v>
      </c>
    </row>
    <row r="4" spans="1:4" customFormat="1" ht="21" customHeight="1" x14ac:dyDescent="0.25">
      <c r="A4" s="23" t="s">
        <v>36</v>
      </c>
      <c r="B4" s="28">
        <v>1610000</v>
      </c>
    </row>
    <row r="5" spans="1:4" customFormat="1" ht="21" customHeight="1" x14ac:dyDescent="0.25">
      <c r="A5" s="23" t="s">
        <v>37</v>
      </c>
      <c r="B5" s="28">
        <v>1520000</v>
      </c>
    </row>
    <row r="6" spans="1:4" customFormat="1" ht="21" customHeight="1" x14ac:dyDescent="0.25">
      <c r="A6" s="23" t="s">
        <v>38</v>
      </c>
      <c r="B6" s="28">
        <v>1700000</v>
      </c>
    </row>
    <row r="7" spans="1:4" customFormat="1" ht="21" customHeight="1" x14ac:dyDescent="0.25">
      <c r="A7" s="23" t="s">
        <v>39</v>
      </c>
      <c r="B7" s="28">
        <v>1500000</v>
      </c>
    </row>
    <row r="8" spans="1:4" ht="21" customHeight="1" x14ac:dyDescent="0.25">
      <c r="A8" s="23" t="s">
        <v>40</v>
      </c>
      <c r="B8" s="28">
        <v>1610000</v>
      </c>
    </row>
    <row r="9" spans="1:4" ht="21" customHeight="1" x14ac:dyDescent="0.25">
      <c r="A9" s="23" t="s">
        <v>41</v>
      </c>
      <c r="B9" s="28">
        <v>1520000</v>
      </c>
    </row>
    <row r="10" spans="1:4" ht="21" customHeight="1" x14ac:dyDescent="0.25">
      <c r="A10" s="23" t="s">
        <v>42</v>
      </c>
      <c r="B10" s="28">
        <v>1600000</v>
      </c>
    </row>
    <row r="11" spans="1:4" ht="21" customHeight="1" x14ac:dyDescent="0.25">
      <c r="A11" s="23" t="s">
        <v>43</v>
      </c>
      <c r="B11" s="28">
        <v>1560000</v>
      </c>
    </row>
    <row r="12" spans="1:4" ht="21" customHeight="1" x14ac:dyDescent="0.25">
      <c r="A12" s="23" t="s">
        <v>44</v>
      </c>
      <c r="B12" s="28">
        <v>1530000</v>
      </c>
    </row>
    <row r="13" spans="1:4" ht="21" customHeight="1" x14ac:dyDescent="0.25">
      <c r="A13" s="23" t="s">
        <v>45</v>
      </c>
      <c r="B13" s="28">
        <v>1680000</v>
      </c>
    </row>
  </sheetData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Formulas="1" showGridLines="0" zoomScaleNormal="100" workbookViewId="0">
      <selection activeCell="D12" sqref="D12"/>
    </sheetView>
  </sheetViews>
  <sheetFormatPr defaultColWidth="10.28515625" defaultRowHeight="21" customHeight="1" x14ac:dyDescent="0.25"/>
  <cols>
    <col min="1" max="1" width="6.5703125" style="17" customWidth="1"/>
    <col min="2" max="2" width="4.42578125" customWidth="1"/>
    <col min="3" max="3" width="5.85546875" customWidth="1"/>
    <col min="4" max="4" width="5.140625" customWidth="1"/>
    <col min="5" max="5" width="19" customWidth="1"/>
    <col min="6" max="6" width="11.42578125" customWidth="1"/>
    <col min="7" max="7" width="5" customWidth="1"/>
    <col min="8" max="9" width="11.42578125" customWidth="1"/>
    <col min="10" max="16384" width="10.28515625" style="2"/>
  </cols>
  <sheetData>
    <row r="1" spans="1:3" ht="27" customHeight="1" x14ac:dyDescent="0.25">
      <c r="A1" s="38" t="s">
        <v>49</v>
      </c>
    </row>
    <row r="2" spans="1:3" customFormat="1" ht="28.5" customHeight="1" x14ac:dyDescent="0.25">
      <c r="A2" s="39" t="s">
        <v>0</v>
      </c>
      <c r="C2" s="26" t="s">
        <v>50</v>
      </c>
    </row>
    <row r="3" spans="1:3" customFormat="1" ht="28.5" customHeight="1" x14ac:dyDescent="0.25">
      <c r="A3" s="39" t="s">
        <v>1</v>
      </c>
      <c r="C3" s="36" t="s">
        <v>0</v>
      </c>
    </row>
    <row r="4" spans="1:3" customFormat="1" ht="28.5" customHeight="1" x14ac:dyDescent="0.25">
      <c r="A4" s="39" t="s">
        <v>2</v>
      </c>
    </row>
    <row r="5" spans="1:3" customFormat="1" ht="28.5" customHeight="1" x14ac:dyDescent="0.25">
      <c r="A5" s="39" t="s">
        <v>3</v>
      </c>
    </row>
    <row r="6" spans="1:3" customFormat="1" ht="21" customHeight="1" x14ac:dyDescent="0.25">
      <c r="A6" s="39" t="s">
        <v>51</v>
      </c>
    </row>
    <row r="7" spans="1:3" customFormat="1" ht="21" customHeight="1" x14ac:dyDescent="0.25"/>
    <row r="8" spans="1:3" ht="21" customHeight="1" x14ac:dyDescent="0.25">
      <c r="A8"/>
    </row>
    <row r="9" spans="1:3" ht="21" customHeight="1" x14ac:dyDescent="0.25">
      <c r="A9"/>
    </row>
    <row r="10" spans="1:3" ht="21" customHeight="1" x14ac:dyDescent="0.25">
      <c r="A10"/>
    </row>
    <row r="11" spans="1:3" ht="21" customHeight="1" x14ac:dyDescent="0.25">
      <c r="A11"/>
    </row>
    <row r="12" spans="1:3" ht="21" customHeight="1" x14ac:dyDescent="0.25">
      <c r="A12"/>
    </row>
    <row r="13" spans="1:3" ht="21" customHeight="1" x14ac:dyDescent="0.25">
      <c r="A13"/>
    </row>
  </sheetData>
  <dataValidations count="1">
    <dataValidation type="list" allowBlank="1" showInputMessage="1" showErrorMessage="1" sqref="C3">
      <formula1>source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workbookViewId="0">
      <selection activeCell="L10" sqref="L10"/>
    </sheetView>
  </sheetViews>
  <sheetFormatPr defaultColWidth="10.28515625" defaultRowHeight="30.75" customHeight="1" x14ac:dyDescent="0.25"/>
  <cols>
    <col min="1" max="1" width="11.42578125" style="1" customWidth="1"/>
    <col min="2" max="2" width="11.42578125" style="2" customWidth="1"/>
    <col min="3" max="3" width="5" style="2" customWidth="1"/>
    <col min="4" max="5" width="11.42578125" style="2" customWidth="1"/>
    <col min="6" max="6" width="5" style="2" customWidth="1"/>
    <col min="7" max="8" width="11.42578125" style="2" customWidth="1"/>
    <col min="9" max="9" width="5" style="2" customWidth="1"/>
    <col min="10" max="11" width="11.42578125" style="2" customWidth="1"/>
    <col min="12" max="16384" width="10.28515625" style="2"/>
  </cols>
  <sheetData>
    <row r="1" spans="1:11" ht="30.75" customHeight="1" x14ac:dyDescent="0.25">
      <c r="A1" s="12" t="s">
        <v>5</v>
      </c>
      <c r="B1" s="11" t="s">
        <v>4</v>
      </c>
      <c r="C1" s="4"/>
      <c r="D1" s="8" t="s">
        <v>6</v>
      </c>
      <c r="E1" s="9" t="s">
        <v>4</v>
      </c>
      <c r="F1" s="4"/>
      <c r="G1" s="13" t="s">
        <v>7</v>
      </c>
      <c r="H1" s="14" t="s">
        <v>4</v>
      </c>
      <c r="I1" s="5"/>
      <c r="J1" s="15" t="s">
        <v>8</v>
      </c>
      <c r="K1" s="16" t="s">
        <v>4</v>
      </c>
    </row>
    <row r="2" spans="1:11" ht="30.75" customHeight="1" x14ac:dyDescent="0.25">
      <c r="A2" s="11" t="s">
        <v>0</v>
      </c>
      <c r="B2" s="7">
        <v>7000</v>
      </c>
      <c r="C2" s="4"/>
      <c r="D2" s="9" t="s">
        <v>0</v>
      </c>
      <c r="E2" s="7">
        <v>1000</v>
      </c>
      <c r="F2" s="4"/>
      <c r="G2" s="14" t="s">
        <v>0</v>
      </c>
      <c r="H2" s="7">
        <v>5000</v>
      </c>
      <c r="I2" s="5"/>
      <c r="J2" s="16" t="s">
        <v>0</v>
      </c>
      <c r="K2" s="7">
        <v>5000</v>
      </c>
    </row>
    <row r="3" spans="1:11" ht="30.75" customHeight="1" x14ac:dyDescent="0.25">
      <c r="A3" s="11" t="s">
        <v>1</v>
      </c>
      <c r="B3" s="7">
        <v>1000</v>
      </c>
      <c r="C3" s="4"/>
      <c r="D3" s="9" t="s">
        <v>1</v>
      </c>
      <c r="E3" s="7">
        <v>8000</v>
      </c>
      <c r="F3" s="4"/>
      <c r="G3" s="14" t="s">
        <v>1</v>
      </c>
      <c r="H3" s="7">
        <v>8000</v>
      </c>
      <c r="I3" s="5"/>
      <c r="J3" s="16" t="s">
        <v>1</v>
      </c>
      <c r="K3" s="7">
        <v>7000</v>
      </c>
    </row>
    <row r="4" spans="1:11" ht="30.75" customHeight="1" x14ac:dyDescent="0.25">
      <c r="A4" s="11" t="s">
        <v>2</v>
      </c>
      <c r="B4" s="7">
        <v>8000</v>
      </c>
      <c r="C4" s="4"/>
      <c r="D4" s="9" t="s">
        <v>2</v>
      </c>
      <c r="E4" s="7">
        <v>1000</v>
      </c>
      <c r="F4" s="4"/>
      <c r="G4" s="14" t="s">
        <v>2</v>
      </c>
      <c r="H4" s="7">
        <v>9000</v>
      </c>
      <c r="I4" s="5"/>
      <c r="J4" s="16" t="s">
        <v>2</v>
      </c>
      <c r="K4" s="7">
        <v>9000</v>
      </c>
    </row>
    <row r="5" spans="1:11" ht="30.75" customHeight="1" x14ac:dyDescent="0.25">
      <c r="A5" s="11" t="s">
        <v>3</v>
      </c>
      <c r="B5" s="7">
        <v>2000</v>
      </c>
      <c r="C5" s="4"/>
      <c r="D5" s="9" t="s">
        <v>3</v>
      </c>
      <c r="E5" s="7">
        <v>8000</v>
      </c>
      <c r="F5" s="4"/>
      <c r="G5" s="14" t="s">
        <v>3</v>
      </c>
      <c r="H5" s="7">
        <v>5000</v>
      </c>
      <c r="I5" s="6"/>
      <c r="J5" s="16" t="s">
        <v>3</v>
      </c>
      <c r="K5" s="7">
        <v>8000</v>
      </c>
    </row>
    <row r="6" spans="1:11" customFormat="1" ht="9.75" customHeight="1" x14ac:dyDescent="0.25"/>
    <row r="7" spans="1:11" ht="21.75" x14ac:dyDescent="0.25">
      <c r="A7" s="12" t="s">
        <v>9</v>
      </c>
      <c r="D7" s="8" t="s">
        <v>10</v>
      </c>
      <c r="E7"/>
      <c r="F7" s="4"/>
      <c r="G7" s="13" t="s">
        <v>11</v>
      </c>
      <c r="H7" s="5"/>
      <c r="I7" s="5"/>
      <c r="J7" s="15" t="s">
        <v>12</v>
      </c>
    </row>
    <row r="8" spans="1:11" ht="10.5" customHeight="1" x14ac:dyDescent="0.25">
      <c r="A8"/>
      <c r="B8"/>
      <c r="C8"/>
    </row>
    <row r="9" spans="1:11" ht="30.75" customHeight="1" x14ac:dyDescent="0.25">
      <c r="B9" s="20">
        <f>INDEX((A1:B5,D1:E5,G1:H5,J1:K5),3,2,2)</f>
        <v>8000</v>
      </c>
      <c r="C9" s="20"/>
      <c r="D9" s="20"/>
      <c r="E9" s="20"/>
      <c r="F9" s="20"/>
    </row>
    <row r="12" spans="1:11" ht="30.75" customHeight="1" x14ac:dyDescent="0.25">
      <c r="G12" s="3"/>
    </row>
  </sheetData>
  <mergeCells count="1">
    <mergeCell ref="B9:F9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workbookViewId="0">
      <selection activeCell="O11" sqref="O11"/>
    </sheetView>
  </sheetViews>
  <sheetFormatPr defaultColWidth="10.28515625" defaultRowHeight="30.75" customHeight="1" x14ac:dyDescent="0.25"/>
  <cols>
    <col min="1" max="1" width="10.28515625" style="17" bestFit="1" customWidth="1"/>
    <col min="2" max="2" width="7" style="2" bestFit="1" customWidth="1"/>
    <col min="3" max="3" width="2.7109375" style="2" customWidth="1"/>
    <col min="4" max="4" width="10.28515625" style="2" bestFit="1" customWidth="1"/>
    <col min="5" max="5" width="7" style="2" bestFit="1" customWidth="1"/>
    <col min="6" max="6" width="3.42578125" style="2" customWidth="1"/>
    <col min="7" max="7" width="10.28515625" style="2" bestFit="1" customWidth="1"/>
    <col min="8" max="8" width="7" style="2" bestFit="1" customWidth="1"/>
    <col min="9" max="9" width="3.28515625" style="2" customWidth="1"/>
    <col min="10" max="10" width="10.28515625" style="2" bestFit="1" customWidth="1"/>
    <col min="11" max="11" width="7" style="2" bestFit="1" customWidth="1"/>
    <col min="12" max="16384" width="10.28515625" style="2"/>
  </cols>
  <sheetData>
    <row r="1" spans="1:11" ht="30.75" customHeight="1" x14ac:dyDescent="0.25">
      <c r="A1" s="12" t="s">
        <v>5</v>
      </c>
      <c r="B1" s="11" t="s">
        <v>4</v>
      </c>
      <c r="C1" s="4"/>
      <c r="D1" s="8" t="s">
        <v>6</v>
      </c>
      <c r="E1" s="9" t="s">
        <v>4</v>
      </c>
      <c r="F1" s="4"/>
      <c r="G1" s="13" t="s">
        <v>7</v>
      </c>
      <c r="H1" s="14" t="s">
        <v>4</v>
      </c>
      <c r="I1" s="5"/>
      <c r="J1" s="15" t="s">
        <v>8</v>
      </c>
      <c r="K1" s="16" t="s">
        <v>4</v>
      </c>
    </row>
    <row r="2" spans="1:11" ht="30.75" customHeight="1" x14ac:dyDescent="0.25">
      <c r="A2" s="11" t="s">
        <v>0</v>
      </c>
      <c r="B2" s="7">
        <v>7000</v>
      </c>
      <c r="C2" s="4"/>
      <c r="D2" s="9" t="s">
        <v>0</v>
      </c>
      <c r="E2" s="7">
        <v>1000</v>
      </c>
      <c r="F2" s="4"/>
      <c r="G2" s="14" t="s">
        <v>0</v>
      </c>
      <c r="H2" s="7">
        <v>5000</v>
      </c>
      <c r="I2" s="5"/>
      <c r="J2" s="16" t="s">
        <v>0</v>
      </c>
      <c r="K2" s="7">
        <v>5000</v>
      </c>
    </row>
    <row r="3" spans="1:11" ht="30.75" customHeight="1" x14ac:dyDescent="0.25">
      <c r="A3" s="11" t="s">
        <v>1</v>
      </c>
      <c r="B3" s="7">
        <v>1000</v>
      </c>
      <c r="C3" s="4"/>
      <c r="D3" s="9" t="s">
        <v>1</v>
      </c>
      <c r="E3" s="7">
        <v>8000</v>
      </c>
      <c r="F3" s="4"/>
      <c r="G3" s="14" t="s">
        <v>1</v>
      </c>
      <c r="H3" s="7">
        <v>8000</v>
      </c>
      <c r="I3" s="5"/>
      <c r="J3" s="16" t="s">
        <v>1</v>
      </c>
      <c r="K3" s="7">
        <v>7000</v>
      </c>
    </row>
    <row r="4" spans="1:11" ht="30.75" customHeight="1" x14ac:dyDescent="0.25">
      <c r="A4" s="11" t="s">
        <v>2</v>
      </c>
      <c r="B4" s="7">
        <v>8000</v>
      </c>
      <c r="C4" s="4"/>
      <c r="D4" s="9" t="s">
        <v>2</v>
      </c>
      <c r="E4" s="7">
        <v>1000</v>
      </c>
      <c r="F4" s="4"/>
      <c r="G4" s="14" t="s">
        <v>2</v>
      </c>
      <c r="H4" s="7">
        <v>9000</v>
      </c>
      <c r="I4" s="5"/>
      <c r="J4" s="16" t="s">
        <v>2</v>
      </c>
      <c r="K4" s="7">
        <v>9000</v>
      </c>
    </row>
    <row r="5" spans="1:11" ht="30.75" customHeight="1" x14ac:dyDescent="0.25">
      <c r="A5" s="11" t="s">
        <v>3</v>
      </c>
      <c r="B5" s="7">
        <v>2000</v>
      </c>
      <c r="C5" s="4"/>
      <c r="D5" s="9" t="s">
        <v>3</v>
      </c>
      <c r="E5" s="7">
        <v>8000</v>
      </c>
      <c r="F5" s="4"/>
      <c r="G5" s="14" t="s">
        <v>3</v>
      </c>
      <c r="H5" s="7">
        <v>5000</v>
      </c>
      <c r="I5" s="6"/>
      <c r="J5" s="16" t="s">
        <v>3</v>
      </c>
      <c r="K5" s="7">
        <v>8000</v>
      </c>
    </row>
    <row r="6" spans="1:11" customFormat="1" ht="9.75" customHeight="1" x14ac:dyDescent="0.25"/>
    <row r="7" spans="1:11" ht="21.75" x14ac:dyDescent="0.25">
      <c r="A7" s="12" t="s">
        <v>9</v>
      </c>
      <c r="D7" s="8" t="s">
        <v>10</v>
      </c>
      <c r="E7"/>
      <c r="F7" s="4"/>
      <c r="G7" s="13" t="s">
        <v>11</v>
      </c>
      <c r="H7" s="5"/>
      <c r="I7" s="5"/>
      <c r="J7" s="15" t="s">
        <v>12</v>
      </c>
    </row>
    <row r="8" spans="1:11" ht="21.75" customHeight="1" x14ac:dyDescent="0.25">
      <c r="A8"/>
      <c r="B8"/>
      <c r="C8"/>
    </row>
    <row r="9" spans="1:11" ht="30.75" customHeight="1" x14ac:dyDescent="0.25">
      <c r="A9" s="37" t="s">
        <v>6</v>
      </c>
      <c r="B9" s="2">
        <f>INDEX((A1:B5,D1:E5,G1:H5,J1:K5),3,2,MATCH(A9,{"بهار";"تابستان";"پاییز";"زمستان"},0))</f>
        <v>8000</v>
      </c>
    </row>
    <row r="11" spans="1:11" ht="30.75" customHeight="1" x14ac:dyDescent="0.25">
      <c r="A11"/>
    </row>
    <row r="12" spans="1:11" ht="30.75" customHeight="1" x14ac:dyDescent="0.25">
      <c r="A12"/>
      <c r="G12" s="3"/>
    </row>
    <row r="13" spans="1:11" ht="30.75" customHeight="1" x14ac:dyDescent="0.25">
      <c r="A13"/>
    </row>
    <row r="14" spans="1:11" ht="30.75" customHeight="1" x14ac:dyDescent="0.25">
      <c r="A14"/>
    </row>
  </sheetData>
  <dataValidations count="1">
    <dataValidation type="list" allowBlank="1" showInputMessage="1" showErrorMessage="1" sqref="A9">
      <formula1>"بهار,تابستان,پاییز,زمستان"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1-Index-n</vt:lpstr>
      <vt:lpstr>2-Index-row-column</vt:lpstr>
      <vt:lpstr>3-Index-row-column (2)</vt:lpstr>
      <vt:lpstr>3-Index-bound</vt:lpstr>
      <vt:lpstr>4-IndexMatch</vt:lpstr>
      <vt:lpstr>5-Index-dynamic range</vt:lpstr>
      <vt:lpstr>6-index-Reference</vt:lpstr>
      <vt:lpstr>6-index-Reference-Match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index</dc:title>
  <dc:subject>index</dc:subject>
  <dc:creator/>
  <cp:lastModifiedBy/>
  <dcterms:created xsi:type="dcterms:W3CDTF">2006-09-16T00:00:00Z</dcterms:created>
  <dcterms:modified xsi:type="dcterms:W3CDTF">2018-06-30T12:30:31Z</dcterms:modified>
  <cp:category>index</cp:category>
</cp:coreProperties>
</file>